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ЖСК\Собрания\Собрание2018\"/>
    </mc:Choice>
  </mc:AlternateContent>
  <bookViews>
    <workbookView xWindow="0" yWindow="0" windowWidth="20496" windowHeight="681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5" i="1"/>
  <c r="I12" i="1"/>
  <c r="I6" i="1"/>
  <c r="I7" i="1"/>
  <c r="I8" i="1"/>
  <c r="I9" i="1"/>
  <c r="I10" i="1"/>
  <c r="I11" i="1"/>
  <c r="I5" i="1"/>
  <c r="D11" i="1" l="1"/>
  <c r="M12" i="1"/>
  <c r="H11" i="1"/>
  <c r="G11" i="1"/>
  <c r="L11" i="1"/>
  <c r="K11" i="1"/>
  <c r="J11" i="1"/>
  <c r="F11" i="1"/>
  <c r="E11" i="1"/>
  <c r="M11" i="1" l="1"/>
</calcChain>
</file>

<file path=xl/sharedStrings.xml><?xml version="1.0" encoding="utf-8"?>
<sst xmlns="http://schemas.openxmlformats.org/spreadsheetml/2006/main" count="29" uniqueCount="27">
  <si>
    <t>Должность</t>
  </si>
  <si>
    <t>Оклад</t>
  </si>
  <si>
    <t>Фио</t>
  </si>
  <si>
    <t>Зар.плата</t>
  </si>
  <si>
    <t>пособие при рождении</t>
  </si>
  <si>
    <t>ВСЕГО</t>
  </si>
  <si>
    <t>Богословцева Татьяна Сергеевна</t>
  </si>
  <si>
    <t>Климашева Оксана Викторовна</t>
  </si>
  <si>
    <t>Сапогова Наталья Викторовна</t>
  </si>
  <si>
    <t>Хайруллина Румия Рафековна</t>
  </si>
  <si>
    <t>Шабанова Валентина Григорьевна</t>
  </si>
  <si>
    <t>Шестакова Ольга Сергеевна</t>
  </si>
  <si>
    <t>ВСЕГО:</t>
  </si>
  <si>
    <t>НДФЛ УДЕРЖАНИЯ</t>
  </si>
  <si>
    <t>Дежуный по дому</t>
  </si>
  <si>
    <t>Управляющий домом</t>
  </si>
  <si>
    <t>Главный бухгалтер</t>
  </si>
  <si>
    <t>Паспортист</t>
  </si>
  <si>
    <t>Приложение 5</t>
  </si>
  <si>
    <t>Отпускные</t>
  </si>
  <si>
    <t>пособие по ран.беременности</t>
  </si>
  <si>
    <t>пособие по беременности</t>
  </si>
  <si>
    <t>компенс. за неисп. отпуск</t>
  </si>
  <si>
    <t>Премия</t>
  </si>
  <si>
    <t>Пояснительная записка по фонду оплаты труда и выплатам сотрудникам</t>
  </si>
  <si>
    <t>Всго по ФОТ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</si>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</sst>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4" fontId="2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0" fontId="0" fillId="0" borderId="0" xfId="0" applyFont="1"/>
    <xf numFmtId="0" fontId="0" fillId="0" borderId="0" xfId="0" applyFont="1" applyFill="1"/>
    <xf numFmtId="4" fontId="0" fillId="0" borderId="0" xfId="0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0" fillId="0" borderId="1" xfId="0" applyFont="1" applyBorder="1"/>
    <xf numFmtId="0" fontId="1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" fontId="3" fillId="0" borderId="2" xfId="0" applyNumberFormat="1" applyFont="1" applyBorder="1"/>
    <xf numFmtId="4" fontId="3" fillId="0" borderId="0" xfId="0" applyNumberFormat="1" applyFont="1"/>
    <xf numFmtId="0" fontId="3" fillId="0" borderId="0" xfId="0" applyFont="1" applyFill="1" applyAlignment="1">
      <alignment horizontal="right"/>
    </xf>
    <xf numFmtId="4" fontId="3" fillId="0" borderId="1" xfId="0" applyNumberFormat="1" applyFont="1" applyBorder="1"/>
    <xf numFmtId="0" fontId="4" fillId="0" borderId="0" xfId="0" applyFont="1" applyAlignment="1">
      <alignment wrapText="1"/>
    </xf>
    <xf numFmtId="0" fontId="1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D7" sqref="D7"/>
    </sheetView>
  </sheetViews>
  <sheetFormatPr defaultColWidth="9" defaultRowHeight="13.8" x14ac:dyDescent="0.25"/>
  <cols>
    <col min="1" max="1" width="3.296875" style="7" customWidth="1"/>
    <col min="2" max="2" width="13.5" style="13" customWidth="1"/>
    <col min="3" max="3" width="19" style="16" customWidth="1"/>
    <col min="4" max="4" width="8.3984375" style="8" customWidth="1"/>
    <col min="5" max="5" width="10.59765625" style="9" customWidth="1"/>
    <col min="6" max="6" width="8.69921875" style="9" customWidth="1"/>
    <col min="7" max="7" width="8" style="9" customWidth="1"/>
    <col min="8" max="8" width="8.09765625" style="9" customWidth="1"/>
    <col min="9" max="9" width="10.5" style="9" customWidth="1"/>
    <col min="10" max="10" width="8.19921875" style="9" customWidth="1"/>
    <col min="11" max="11" width="8.8984375" style="9" customWidth="1"/>
    <col min="12" max="12" width="8.09765625" style="9" customWidth="1"/>
    <col min="13" max="13" width="10.69921875" style="7" customWidth="1"/>
    <col min="14" max="16384" width="9" style="7"/>
  </cols>
  <sheetData>
    <row r="1" spans="1:13" ht="27.6" customHeight="1" x14ac:dyDescent="0.25">
      <c r="B1" s="30" t="s">
        <v>18</v>
      </c>
      <c r="C1" s="30"/>
    </row>
    <row r="2" spans="1:13" ht="28.5" customHeight="1" x14ac:dyDescent="0.3">
      <c r="C2" s="29" t="s">
        <v>24</v>
      </c>
      <c r="D2" s="29"/>
      <c r="E2" s="29"/>
      <c r="F2" s="29"/>
      <c r="G2" s="29"/>
      <c r="H2" s="29"/>
      <c r="I2" s="29"/>
      <c r="J2" s="29"/>
      <c r="K2" s="29"/>
    </row>
    <row r="3" spans="1:13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s="11" customFormat="1" ht="48.75" customHeight="1" x14ac:dyDescent="0.25">
      <c r="A4" s="12" t="s">
        <v>26</v>
      </c>
      <c r="B4" s="20" t="s">
        <v>0</v>
      </c>
      <c r="C4" s="17" t="s">
        <v>2</v>
      </c>
      <c r="D4" s="23" t="s">
        <v>1</v>
      </c>
      <c r="E4" s="3" t="s">
        <v>3</v>
      </c>
      <c r="F4" s="3" t="s">
        <v>19</v>
      </c>
      <c r="G4" s="4" t="s">
        <v>22</v>
      </c>
      <c r="H4" s="3" t="s">
        <v>23</v>
      </c>
      <c r="I4" s="4" t="s">
        <v>25</v>
      </c>
      <c r="J4" s="4" t="s">
        <v>4</v>
      </c>
      <c r="K4" s="4" t="s">
        <v>20</v>
      </c>
      <c r="L4" s="4" t="s">
        <v>21</v>
      </c>
      <c r="M4" s="5" t="s">
        <v>5</v>
      </c>
    </row>
    <row r="5" spans="1:13" ht="27.6" x14ac:dyDescent="0.25">
      <c r="A5" s="14">
        <v>1</v>
      </c>
      <c r="B5" s="21" t="s">
        <v>14</v>
      </c>
      <c r="C5" s="18" t="s">
        <v>6</v>
      </c>
      <c r="D5" s="24">
        <v>20000</v>
      </c>
      <c r="E5" s="6">
        <v>227564.05</v>
      </c>
      <c r="F5" s="6">
        <v>16972.18</v>
      </c>
      <c r="G5" s="6"/>
      <c r="H5" s="6"/>
      <c r="I5" s="6">
        <f>E5+F5+G5+H5</f>
        <v>244536.22999999998</v>
      </c>
      <c r="J5" s="6"/>
      <c r="K5" s="6"/>
      <c r="L5" s="6"/>
      <c r="M5" s="6">
        <f>I5+J5+K5+L5</f>
        <v>244536.22999999998</v>
      </c>
    </row>
    <row r="6" spans="1:13" ht="27.6" x14ac:dyDescent="0.25">
      <c r="A6" s="14">
        <v>2</v>
      </c>
      <c r="B6" s="21" t="s">
        <v>15</v>
      </c>
      <c r="C6" s="18" t="s">
        <v>7</v>
      </c>
      <c r="D6" s="24">
        <v>52500</v>
      </c>
      <c r="E6" s="6">
        <v>535659.1</v>
      </c>
      <c r="F6" s="6">
        <v>17918.099999999999</v>
      </c>
      <c r="G6" s="6"/>
      <c r="H6" s="6"/>
      <c r="I6" s="6">
        <f t="shared" ref="I6:I12" si="0">E6+F6+G6+H6</f>
        <v>553577.19999999995</v>
      </c>
      <c r="J6" s="6"/>
      <c r="K6" s="6"/>
      <c r="L6" s="6"/>
      <c r="M6" s="6">
        <f t="shared" ref="M6:M10" si="1">I6+J6+K6+L6</f>
        <v>553577.19999999995</v>
      </c>
    </row>
    <row r="7" spans="1:13" ht="27.6" x14ac:dyDescent="0.25">
      <c r="A7" s="14">
        <v>3</v>
      </c>
      <c r="B7" s="21" t="s">
        <v>16</v>
      </c>
      <c r="C7" s="18" t="s">
        <v>8</v>
      </c>
      <c r="D7" s="24">
        <v>27300</v>
      </c>
      <c r="E7" s="6">
        <v>165040.9</v>
      </c>
      <c r="F7" s="6"/>
      <c r="G7" s="6"/>
      <c r="H7" s="6"/>
      <c r="I7" s="6">
        <f t="shared" si="0"/>
        <v>165040.9</v>
      </c>
      <c r="J7" s="6">
        <v>16350.33</v>
      </c>
      <c r="K7" s="6">
        <v>613.14</v>
      </c>
      <c r="L7" s="6">
        <v>93897.96</v>
      </c>
      <c r="M7" s="6">
        <f t="shared" si="1"/>
        <v>275902.33</v>
      </c>
    </row>
    <row r="8" spans="1:13" ht="27.6" x14ac:dyDescent="0.25">
      <c r="A8" s="14">
        <v>4</v>
      </c>
      <c r="B8" s="21" t="s">
        <v>17</v>
      </c>
      <c r="C8" s="18" t="s">
        <v>9</v>
      </c>
      <c r="D8" s="24">
        <v>15000</v>
      </c>
      <c r="E8" s="6">
        <v>163703.96</v>
      </c>
      <c r="F8" s="6">
        <v>22091.119999999999</v>
      </c>
      <c r="G8" s="6"/>
      <c r="H8" s="6"/>
      <c r="I8" s="6">
        <f t="shared" si="0"/>
        <v>185795.08</v>
      </c>
      <c r="J8" s="6"/>
      <c r="K8" s="6"/>
      <c r="L8" s="6"/>
      <c r="M8" s="6">
        <f t="shared" si="1"/>
        <v>185795.08</v>
      </c>
    </row>
    <row r="9" spans="1:13" ht="27.6" x14ac:dyDescent="0.25">
      <c r="A9" s="14">
        <v>5</v>
      </c>
      <c r="B9" s="21" t="s">
        <v>16</v>
      </c>
      <c r="C9" s="18" t="s">
        <v>10</v>
      </c>
      <c r="D9" s="24">
        <v>27300</v>
      </c>
      <c r="E9" s="6">
        <v>81900</v>
      </c>
      <c r="F9" s="6"/>
      <c r="G9" s="6">
        <v>26565.45</v>
      </c>
      <c r="H9" s="6">
        <v>5000</v>
      </c>
      <c r="I9" s="6">
        <f t="shared" si="0"/>
        <v>113465.45</v>
      </c>
      <c r="J9" s="6"/>
      <c r="K9" s="6"/>
      <c r="L9" s="6"/>
      <c r="M9" s="6">
        <f t="shared" si="1"/>
        <v>113465.45</v>
      </c>
    </row>
    <row r="10" spans="1:13" ht="27.6" x14ac:dyDescent="0.25">
      <c r="A10" s="14">
        <v>6</v>
      </c>
      <c r="B10" s="21" t="s">
        <v>15</v>
      </c>
      <c r="C10" s="18" t="s">
        <v>11</v>
      </c>
      <c r="D10" s="24">
        <v>52500</v>
      </c>
      <c r="E10" s="6">
        <v>157500</v>
      </c>
      <c r="F10" s="6"/>
      <c r="G10" s="6">
        <v>61665.45</v>
      </c>
      <c r="H10" s="6">
        <v>10000</v>
      </c>
      <c r="I10" s="6">
        <f t="shared" si="0"/>
        <v>229165.45</v>
      </c>
      <c r="J10" s="6"/>
      <c r="K10" s="6"/>
      <c r="L10" s="6"/>
      <c r="M10" s="6">
        <f t="shared" si="1"/>
        <v>229165.45</v>
      </c>
    </row>
    <row r="11" spans="1:13" s="15" customFormat="1" x14ac:dyDescent="0.25">
      <c r="B11" s="22"/>
      <c r="C11" s="19" t="s">
        <v>12</v>
      </c>
      <c r="D11" s="27">
        <f>SUM(D5:D8)</f>
        <v>114800</v>
      </c>
      <c r="E11" s="25">
        <f t="shared" ref="E11:G11" si="2">SUM(E5:E10)</f>
        <v>1331368.01</v>
      </c>
      <c r="F11" s="25">
        <f t="shared" si="2"/>
        <v>56981.399999999994</v>
      </c>
      <c r="G11" s="25">
        <f t="shared" si="2"/>
        <v>88230.9</v>
      </c>
      <c r="H11" s="25">
        <f>SUM(H9:H10)</f>
        <v>15000</v>
      </c>
      <c r="I11" s="28">
        <f t="shared" si="0"/>
        <v>1491580.3099999998</v>
      </c>
      <c r="J11" s="28">
        <f>SUM(J5:J10)</f>
        <v>16350.33</v>
      </c>
      <c r="K11" s="28">
        <f>SUM(K5:K10)</f>
        <v>613.14</v>
      </c>
      <c r="L11" s="28">
        <f>SUM(L5:L10)</f>
        <v>93897.96</v>
      </c>
      <c r="M11" s="28">
        <f>SUM(M5:M10)</f>
        <v>1602441.74</v>
      </c>
    </row>
    <row r="12" spans="1:13" x14ac:dyDescent="0.25">
      <c r="C12" s="16" t="s">
        <v>13</v>
      </c>
      <c r="D12" s="1"/>
      <c r="E12" s="6">
        <v>169200</v>
      </c>
      <c r="F12" s="6">
        <v>7407</v>
      </c>
      <c r="G12" s="6">
        <v>11470</v>
      </c>
      <c r="H12" s="6">
        <v>1950</v>
      </c>
      <c r="I12" s="6">
        <f t="shared" si="0"/>
        <v>190027</v>
      </c>
      <c r="J12" s="6">
        <v>0</v>
      </c>
      <c r="K12" s="6">
        <v>0</v>
      </c>
      <c r="L12" s="6">
        <v>0</v>
      </c>
      <c r="M12" s="6">
        <f>SUM(E12:H12)</f>
        <v>190027</v>
      </c>
    </row>
    <row r="13" spans="1:13" x14ac:dyDescent="0.25">
      <c r="D13" s="1"/>
      <c r="E13" s="2"/>
      <c r="F13" s="2"/>
      <c r="G13" s="2"/>
      <c r="H13" s="2"/>
      <c r="I13" s="26"/>
      <c r="J13" s="2"/>
      <c r="K13" s="2"/>
      <c r="L13" s="2"/>
      <c r="M13" s="26"/>
    </row>
  </sheetData>
  <mergeCells count="2">
    <mergeCell ref="C2:K2"/>
    <mergeCell ref="B1:C1"/>
  </mergeCells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vs</cp:lastModifiedBy>
  <cp:lastPrinted>2018-02-26T14:18:00Z</cp:lastPrinted>
  <dcterms:created xsi:type="dcterms:W3CDTF">2018-02-18T19:51:24Z</dcterms:created>
  <dcterms:modified xsi:type="dcterms:W3CDTF">2018-02-26T14:18:19Z</dcterms:modified>
</cp:coreProperties>
</file>